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.fsh.nc\Partage\Users\DAVID\Bureau\Responsable de Sites\Diagnostic PEB FCH\Consultation\Dossier à mettre en ligne\"/>
    </mc:Choice>
  </mc:AlternateContent>
  <xr:revisionPtr revIDLastSave="0" documentId="13_ncr:1_{6EE39195-1104-46C9-A142-5B5BAC5775F8}" xr6:coauthVersionLast="36" xr6:coauthVersionMax="47" xr10:uidLastSave="{00000000-0000-0000-0000-000000000000}"/>
  <bookViews>
    <workbookView xWindow="0" yWindow="0" windowWidth="28800" windowHeight="11325" xr2:uid="{5B063E4E-6B4D-4008-BC42-311BE2E7D088}"/>
  </bookViews>
  <sheets>
    <sheet name="DPE - descriptif des résidences" sheetId="1" r:id="rId1"/>
  </sheets>
  <definedNames>
    <definedName name="_xlnm._FilterDatabase" localSheetId="0" hidden="1">'DPE - descriptif des résidences'!$B$2:$F$38</definedName>
    <definedName name="_xlnm.Print_Area" localSheetId="0">'DPE - descriptif des résidences'!$B$1:$F$38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23" i="1"/>
  <c r="H9" i="1" l="1"/>
  <c r="H27" i="1"/>
  <c r="H4" i="1" l="1"/>
  <c r="F15" i="1" l="1"/>
</calcChain>
</file>

<file path=xl/sharedStrings.xml><?xml version="1.0" encoding="utf-8"?>
<sst xmlns="http://schemas.openxmlformats.org/spreadsheetml/2006/main" count="169" uniqueCount="152">
  <si>
    <t>Koné</t>
  </si>
  <si>
    <t>Gou Mê Wêê</t>
  </si>
  <si>
    <t>Premma</t>
  </si>
  <si>
    <t>Robinson</t>
  </si>
  <si>
    <t>Domaine des Letchis</t>
  </si>
  <si>
    <t>Moné</t>
  </si>
  <si>
    <t>Plaine Adam</t>
  </si>
  <si>
    <t>Ile Dié</t>
  </si>
  <si>
    <t>Koutio</t>
  </si>
  <si>
    <t>Dumbéa</t>
  </si>
  <si>
    <t>DSM</t>
  </si>
  <si>
    <t>Villas du Mont Mou</t>
  </si>
  <si>
    <t>Mont Mou</t>
  </si>
  <si>
    <t>Vayléna parc</t>
  </si>
  <si>
    <t>RT1</t>
  </si>
  <si>
    <t>Village</t>
  </si>
  <si>
    <t>Résidence Séniors</t>
  </si>
  <si>
    <t>Cœur de Ville</t>
  </si>
  <si>
    <t>Roystonéa</t>
  </si>
  <si>
    <t>Viannenc</t>
  </si>
  <si>
    <t>Luna</t>
  </si>
  <si>
    <t>Badamier Rouge</t>
  </si>
  <si>
    <t>Berlioz 1</t>
  </si>
  <si>
    <t>Timanu</t>
  </si>
  <si>
    <t>Bambou</t>
  </si>
  <si>
    <t>Nouméa</t>
  </si>
  <si>
    <t>Duplex RS</t>
  </si>
  <si>
    <t>Rivière Salée</t>
  </si>
  <si>
    <t>Chambeyronia 3</t>
  </si>
  <si>
    <t>Normandie</t>
  </si>
  <si>
    <t>Chambeyronia 2</t>
  </si>
  <si>
    <t>Chambeyronia 1</t>
  </si>
  <si>
    <t>Albizia</t>
  </si>
  <si>
    <t>Magenta</t>
  </si>
  <si>
    <t>Anse du Tir</t>
  </si>
  <si>
    <t>VDTir</t>
  </si>
  <si>
    <t>Lobata</t>
  </si>
  <si>
    <t>Ouémo</t>
  </si>
  <si>
    <t>Port Magenta</t>
  </si>
  <si>
    <t>Foch</t>
  </si>
  <si>
    <t>Centre ville</t>
  </si>
  <si>
    <t>Barrau</t>
  </si>
  <si>
    <t>Lacabanne</t>
  </si>
  <si>
    <t>Receiving</t>
  </si>
  <si>
    <t>VDColons</t>
  </si>
  <si>
    <t>Calédonia Est</t>
  </si>
  <si>
    <t>Nombre de logements</t>
  </si>
  <si>
    <t>Commune</t>
  </si>
  <si>
    <t>L'archipel</t>
  </si>
  <si>
    <t>SHON (m²)</t>
  </si>
  <si>
    <t>Type de résidence</t>
  </si>
  <si>
    <t>1 batiment collectif</t>
  </si>
  <si>
    <t>collectif de 4 batiments</t>
  </si>
  <si>
    <t>103 duplex en bande</t>
  </si>
  <si>
    <t>collectif de 3 batiments</t>
  </si>
  <si>
    <t>villas jumelées</t>
  </si>
  <si>
    <t>Adresses</t>
  </si>
  <si>
    <t>collectif en hauteur de 5 batiments</t>
  </si>
  <si>
    <t>collectif en hauteur de 2 batiments</t>
  </si>
  <si>
    <t>collectif en hauteur</t>
  </si>
  <si>
    <t>1 batiment collectif en hauteur</t>
  </si>
  <si>
    <t>collectif en hauteur de 8 batiments</t>
  </si>
  <si>
    <t>collectif en hauteur de 7 batiments</t>
  </si>
  <si>
    <t>collectif en hauteur de 4 batiments</t>
  </si>
  <si>
    <t>collectif en hauteur en bande</t>
  </si>
  <si>
    <t>duplex jumelés</t>
  </si>
  <si>
    <t xml:space="preserve">1 batiment collectif en hauteur </t>
  </si>
  <si>
    <t>duplex en bandes</t>
  </si>
  <si>
    <t>collectif en hauteur et duplex en bande</t>
  </si>
  <si>
    <t>collectif en hauteur de 6 batiments</t>
  </si>
  <si>
    <t>duplex en bande</t>
  </si>
  <si>
    <t>duplex en bande et collectif en hauteur</t>
  </si>
  <si>
    <t>villas individuelles</t>
  </si>
  <si>
    <t xml:space="preserve">collectif en hauteur </t>
  </si>
  <si>
    <t>Lot</t>
  </si>
  <si>
    <t>Délais</t>
  </si>
  <si>
    <t>Forfait HT</t>
  </si>
  <si>
    <t>Forfait TTC</t>
  </si>
  <si>
    <t xml:space="preserve">TGC 6% </t>
  </si>
  <si>
    <t>TOTAL</t>
  </si>
  <si>
    <t>59 rue Higginson</t>
  </si>
  <si>
    <t>2 mois</t>
  </si>
  <si>
    <t>1 mois</t>
  </si>
  <si>
    <t xml:space="preserve">2 mois </t>
  </si>
  <si>
    <t xml:space="preserve">1 mois </t>
  </si>
  <si>
    <t>36 rue Monod
57, 61 et 65 Promenade de Koutio</t>
  </si>
  <si>
    <t>16 av Dick UKEIWE</t>
  </si>
  <si>
    <t>24 av Dick UKEIWE</t>
  </si>
  <si>
    <t>1 rue Gaston CONSTANT</t>
  </si>
  <si>
    <t>8 avenue Maréchal FOCH</t>
  </si>
  <si>
    <t>10 et 12 rue Lacabanne</t>
  </si>
  <si>
    <t xml:space="preserve">rue Mangin </t>
  </si>
  <si>
    <t>22 rue de Prony</t>
  </si>
  <si>
    <t>1 rue Unger</t>
  </si>
  <si>
    <t>13 et 41 rue Félix Trombe</t>
  </si>
  <si>
    <t>23, rue Georges KABAR</t>
  </si>
  <si>
    <t>16 au 47 rue du bataillon du Pacifique</t>
  </si>
  <si>
    <t>22, rue Marcel NUSBAUM</t>
  </si>
  <si>
    <t>18? RUE Ren2 DUMONT</t>
  </si>
  <si>
    <t>50 à 174 rue des Barbadines</t>
  </si>
  <si>
    <t>23 rue Docteur GERMAIN</t>
  </si>
  <si>
    <t>11 à 17  rue Faustine BERNUT</t>
  </si>
  <si>
    <t>32 rue Docteur GERMAIN</t>
  </si>
  <si>
    <t>28 rue Rédika</t>
  </si>
  <si>
    <t>2 rue Havannah</t>
  </si>
  <si>
    <t>57 impasse Jules KABOA</t>
  </si>
  <si>
    <t>rue COSINUS et HERCULE</t>
  </si>
  <si>
    <t>366 et 382 rue des Papillons, Lotissement Les Cigales</t>
  </si>
  <si>
    <t>Barres ABC: rue Colardeau</t>
  </si>
  <si>
    <t>Barres DE: rue Levesque et Blum</t>
  </si>
  <si>
    <t>Barres FG: rues Blum et Song</t>
  </si>
  <si>
    <t>Barres HI: rues Song et Arts et Métiers</t>
  </si>
  <si>
    <t>lot n°1 lotissement KSI (  NIC: 6455-108869  )</t>
  </si>
  <si>
    <t>lot 341 ( NIC: 550614-9585 )</t>
  </si>
  <si>
    <t>Typologie</t>
  </si>
  <si>
    <t>Nouméa /
Mont-Dore</t>
  </si>
  <si>
    <t>rue H.BERLIOZ
Avenue J.BRAHMS</t>
  </si>
  <si>
    <t>10 F1 / 28 F2 / 40 F3</t>
  </si>
  <si>
    <t>6 F3 / 6 F4</t>
  </si>
  <si>
    <t>2 F1 / 24 F2 / 10 F3</t>
  </si>
  <si>
    <t>6 F2 / 9 F3 / 6 F4</t>
  </si>
  <si>
    <t>6 F2 / 36 F3 / 43 F4 / 12 F5</t>
  </si>
  <si>
    <t>10 F2 / 33 F3 / 15 F4</t>
  </si>
  <si>
    <t>8 F2 / 32 F3 / 32 F4</t>
  </si>
  <si>
    <t>7 F4</t>
  </si>
  <si>
    <t>17 F3 / 8 F4</t>
  </si>
  <si>
    <t>2 F2 / 6 F4 / 4 F5</t>
  </si>
  <si>
    <t>2 F2 / 2 F4</t>
  </si>
  <si>
    <t xml:space="preserve"> 32 F3 / 68 F4 / 3 F5</t>
  </si>
  <si>
    <t>32 F3 / 24 F4 / 6 F5 / 4 F6</t>
  </si>
  <si>
    <t>6 F2 / 14 F3 / 16 F4 / 2 F5 / 7 commerces</t>
  </si>
  <si>
    <t>18 F2 / 27 F3 / 15 F4 / 3 F5</t>
  </si>
  <si>
    <t>4 F2 / 24 F3 / 16 F4</t>
  </si>
  <si>
    <t>4 F2 / 29 F3 / 7 F4</t>
  </si>
  <si>
    <t>2 F2 / 19 F3</t>
  </si>
  <si>
    <t>9 F1 / 9 F2 / 11 F3 / 3 F4 / 3 F5</t>
  </si>
  <si>
    <t>100 F2</t>
  </si>
  <si>
    <t>43 F2 / 29 F3 / 20 F4</t>
  </si>
  <si>
    <t>28 F2 / 28 F3 / 10 F4 / 4 F5</t>
  </si>
  <si>
    <t>32 F4 / 32 F5</t>
  </si>
  <si>
    <t>14 F3 / 36 F4 / 24 F5</t>
  </si>
  <si>
    <t>10 F2 / 15 F3 / 7 F4</t>
  </si>
  <si>
    <t>17 F3 / 40 F4</t>
  </si>
  <si>
    <t>3 F1 / 8 F2 / 4 F3 / 1 F4</t>
  </si>
  <si>
    <t>26 F2 / 50 F3 / 20 F4</t>
  </si>
  <si>
    <t>Sous total lot 1</t>
  </si>
  <si>
    <t>Sous total lot 2</t>
  </si>
  <si>
    <t>Sous total lot 3</t>
  </si>
  <si>
    <t>Païta
Koné 
Bourail</t>
  </si>
  <si>
    <t>Sous total lot 4</t>
  </si>
  <si>
    <t>Résidences</t>
  </si>
  <si>
    <t>Quartiers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</si>
</sst>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left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left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25" xfId="0" applyNumberFormat="1" applyFont="1" applyFill="1" applyBorder="1" applyAlignment="1">
      <alignment horizontal="center" vertical="center" wrapText="1"/>
    </xf>
    <xf numFmtId="3" fontId="3" fillId="2" borderId="26" xfId="0" applyNumberFormat="1" applyFont="1" applyFill="1" applyBorder="1" applyAlignment="1">
      <alignment horizontal="center" vertical="center" wrapText="1"/>
    </xf>
    <xf numFmtId="3" fontId="3" fillId="2" borderId="2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left" vertical="center" wrapText="1" indent="1"/>
    </xf>
    <xf numFmtId="3" fontId="1" fillId="0" borderId="2" xfId="0" applyNumberFormat="1" applyFont="1" applyFill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1" fillId="0" borderId="0" xfId="0" applyNumberFormat="1" applyFont="1" applyAlignment="1">
      <alignment horizontal="left" vertical="center" wrapText="1" indent="1"/>
    </xf>
    <xf numFmtId="164" fontId="1" fillId="0" borderId="32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left" vertical="center" wrapText="1"/>
    </xf>
    <xf numFmtId="164" fontId="1" fillId="0" borderId="33" xfId="0" applyNumberFormat="1" applyFont="1" applyBorder="1" applyAlignment="1">
      <alignment horizontal="left" vertical="center" wrapText="1"/>
    </xf>
    <xf numFmtId="3" fontId="1" fillId="0" borderId="32" xfId="0" applyNumberFormat="1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left" vertical="center" wrapText="1"/>
    </xf>
    <xf numFmtId="3" fontId="1" fillId="0" borderId="39" xfId="0" applyNumberFormat="1" applyFont="1" applyBorder="1" applyAlignment="1">
      <alignment horizontal="left" vertical="center" wrapText="1"/>
    </xf>
    <xf numFmtId="3" fontId="1" fillId="0" borderId="39" xfId="0" applyNumberFormat="1" applyFont="1" applyBorder="1" applyAlignment="1">
      <alignment vertical="center" wrapText="1"/>
    </xf>
    <xf numFmtId="3" fontId="1" fillId="0" borderId="40" xfId="0" applyNumberFormat="1" applyFont="1" applyBorder="1" applyAlignment="1">
      <alignment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left" vertical="center" wrapText="1" indent="2"/>
    </xf>
    <xf numFmtId="3" fontId="1" fillId="0" borderId="29" xfId="0" applyNumberFormat="1" applyFont="1" applyFill="1" applyBorder="1" applyAlignment="1">
      <alignment horizontal="center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3" fontId="1" fillId="0" borderId="3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3" fillId="3" borderId="35" xfId="0" applyNumberFormat="1" applyFont="1" applyFill="1" applyBorder="1" applyAlignment="1">
      <alignment horizontal="right" vertical="center" wrapText="1" indent="1"/>
    </xf>
    <xf numFmtId="3" fontId="3" fillId="3" borderId="36" xfId="0" applyNumberFormat="1" applyFont="1" applyFill="1" applyBorder="1" applyAlignment="1">
      <alignment horizontal="right" vertical="center" wrapText="1" indent="1"/>
    </xf>
    <xf numFmtId="3" fontId="3" fillId="3" borderId="37" xfId="0" applyNumberFormat="1" applyFont="1" applyFill="1" applyBorder="1" applyAlignment="1">
      <alignment horizontal="right" vertical="center" wrapText="1" indent="1"/>
    </xf>
    <xf numFmtId="3" fontId="2" fillId="3" borderId="41" xfId="0" applyNumberFormat="1" applyFont="1" applyFill="1" applyBorder="1" applyAlignment="1">
      <alignment horizontal="right" vertical="center" wrapText="1" indent="1"/>
    </xf>
    <xf numFmtId="3" fontId="2" fillId="3" borderId="36" xfId="0" applyNumberFormat="1" applyFont="1" applyFill="1" applyBorder="1" applyAlignment="1">
      <alignment horizontal="right" vertical="center" wrapText="1" indent="1"/>
    </xf>
    <xf numFmtId="3" fontId="2" fillId="3" borderId="37" xfId="0" applyNumberFormat="1" applyFont="1" applyFill="1" applyBorder="1" applyAlignment="1">
      <alignment horizontal="right" vertical="center" wrapText="1" indent="1"/>
    </xf>
    <xf numFmtId="3" fontId="2" fillId="0" borderId="5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right" vertical="center" wrapText="1" indent="1"/>
    </xf>
    <xf numFmtId="3" fontId="3" fillId="3" borderId="5" xfId="0" applyNumberFormat="1" applyFont="1" applyFill="1" applyBorder="1" applyAlignment="1">
      <alignment horizontal="right" vertical="center" wrapText="1" indent="1"/>
    </xf>
    <xf numFmtId="3" fontId="3" fillId="3" borderId="34" xfId="0" applyNumberFormat="1" applyFont="1" applyFill="1" applyBorder="1" applyAlignment="1">
      <alignment horizontal="right" vertical="center" wrapText="1" inden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right" vertical="center" wrapText="1" inden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0E60-F778-406D-83F1-796EFF35BD1B}">
  <sheetPr>
    <pageSetUpPr fitToPage="1"/>
  </sheetPr>
  <dimension ref="A1:M38"/>
  <sheetViews>
    <sheetView tabSelected="1" zoomScaleNormal="100" workbookViewId="0">
      <selection activeCell="H7" sqref="H7"/>
    </sheetView>
  </sheetViews>
  <sheetFormatPr baseColWidth="10" defaultColWidth="11.42578125" defaultRowHeight="12.75" x14ac:dyDescent="0.2"/>
  <cols>
    <col min="1" max="1" width="11.42578125" style="1"/>
    <col min="2" max="2" width="11.7109375" style="1" customWidth="1"/>
    <col min="3" max="3" width="16.42578125" style="3" customWidth="1"/>
    <col min="4" max="4" width="42.85546875" style="3" customWidth="1"/>
    <col min="5" max="5" width="21.28515625" style="51" customWidth="1"/>
    <col min="6" max="6" width="14" style="1" customWidth="1"/>
    <col min="7" max="7" width="37.85546875" style="1" customWidth="1"/>
    <col min="8" max="8" width="14" style="11" customWidth="1"/>
    <col min="9" max="9" width="35.5703125" style="1" customWidth="1"/>
    <col min="10" max="10" width="17.140625" style="13" customWidth="1"/>
    <col min="11" max="13" width="13.42578125" style="1" customWidth="1"/>
    <col min="14" max="16384" width="11.42578125" style="1"/>
  </cols>
  <sheetData>
    <row r="1" spans="1:13" ht="18" customHeight="1" thickBot="1" x14ac:dyDescent="0.25">
      <c r="B1" s="83"/>
      <c r="C1" s="83"/>
      <c r="D1" s="83"/>
      <c r="E1" s="83"/>
      <c r="F1" s="83"/>
      <c r="G1" s="10"/>
      <c r="H1" s="10"/>
    </row>
    <row r="2" spans="1:13" ht="26.25" thickBot="1" x14ac:dyDescent="0.25">
      <c r="A2" s="18" t="s">
        <v>74</v>
      </c>
      <c r="B2" s="37" t="s">
        <v>47</v>
      </c>
      <c r="C2" s="37" t="s">
        <v>151</v>
      </c>
      <c r="D2" s="38" t="s">
        <v>56</v>
      </c>
      <c r="E2" s="39" t="s">
        <v>150</v>
      </c>
      <c r="F2" s="40" t="s">
        <v>46</v>
      </c>
      <c r="G2" s="16" t="s">
        <v>114</v>
      </c>
      <c r="H2" s="18" t="s">
        <v>49</v>
      </c>
      <c r="I2" s="38" t="s">
        <v>50</v>
      </c>
      <c r="J2" s="43" t="s">
        <v>75</v>
      </c>
      <c r="K2" s="18" t="s">
        <v>76</v>
      </c>
      <c r="L2" s="18" t="s">
        <v>78</v>
      </c>
      <c r="M2" s="18" t="s">
        <v>77</v>
      </c>
    </row>
    <row r="3" spans="1:13" ht="15.75" customHeight="1" x14ac:dyDescent="0.2">
      <c r="A3" s="74">
        <v>1</v>
      </c>
      <c r="B3" s="61" t="s">
        <v>25</v>
      </c>
      <c r="C3" s="7" t="s">
        <v>44</v>
      </c>
      <c r="D3" s="7" t="s">
        <v>80</v>
      </c>
      <c r="E3" s="48" t="s">
        <v>45</v>
      </c>
      <c r="F3" s="14">
        <v>78</v>
      </c>
      <c r="G3" s="14" t="s">
        <v>117</v>
      </c>
      <c r="H3" s="14">
        <v>4019</v>
      </c>
      <c r="I3" s="7" t="s">
        <v>57</v>
      </c>
      <c r="J3" s="93" t="s">
        <v>81</v>
      </c>
      <c r="K3" s="30"/>
      <c r="L3" s="30"/>
      <c r="M3" s="24"/>
    </row>
    <row r="4" spans="1:13" ht="15.75" customHeight="1" thickBot="1" x14ac:dyDescent="0.25">
      <c r="A4" s="84"/>
      <c r="B4" s="62"/>
      <c r="C4" s="5" t="s">
        <v>43</v>
      </c>
      <c r="D4" s="5" t="s">
        <v>90</v>
      </c>
      <c r="E4" s="49" t="s">
        <v>42</v>
      </c>
      <c r="F4" s="12">
        <v>12</v>
      </c>
      <c r="G4" s="12" t="s">
        <v>118</v>
      </c>
      <c r="H4" s="12">
        <f>542+546</f>
        <v>1088</v>
      </c>
      <c r="I4" s="5" t="s">
        <v>58</v>
      </c>
      <c r="J4" s="94"/>
      <c r="K4" s="31"/>
      <c r="L4" s="31"/>
      <c r="M4" s="25"/>
    </row>
    <row r="5" spans="1:13" ht="15.75" customHeight="1" x14ac:dyDescent="0.2">
      <c r="A5" s="84"/>
      <c r="B5" s="62"/>
      <c r="C5" s="5" t="s">
        <v>40</v>
      </c>
      <c r="D5" s="5" t="s">
        <v>91</v>
      </c>
      <c r="E5" s="49" t="s">
        <v>41</v>
      </c>
      <c r="F5" s="12">
        <v>36</v>
      </c>
      <c r="G5" s="14" t="s">
        <v>119</v>
      </c>
      <c r="H5" s="12">
        <v>2022</v>
      </c>
      <c r="I5" s="5" t="s">
        <v>59</v>
      </c>
      <c r="J5" s="94"/>
      <c r="K5" s="31"/>
      <c r="L5" s="31"/>
      <c r="M5" s="25"/>
    </row>
    <row r="6" spans="1:13" ht="15.75" customHeight="1" x14ac:dyDescent="0.2">
      <c r="A6" s="84"/>
      <c r="B6" s="62"/>
      <c r="C6" s="5" t="s">
        <v>40</v>
      </c>
      <c r="D6" s="5" t="s">
        <v>89</v>
      </c>
      <c r="E6" s="49" t="s">
        <v>39</v>
      </c>
      <c r="F6" s="12">
        <v>21</v>
      </c>
      <c r="G6" s="12" t="s">
        <v>120</v>
      </c>
      <c r="H6" s="12">
        <v>1503</v>
      </c>
      <c r="I6" s="5" t="s">
        <v>60</v>
      </c>
      <c r="J6" s="94"/>
      <c r="K6" s="31"/>
      <c r="L6" s="31"/>
      <c r="M6" s="25"/>
    </row>
    <row r="7" spans="1:13" ht="15.75" customHeight="1" x14ac:dyDescent="0.2">
      <c r="A7" s="84"/>
      <c r="B7" s="62"/>
      <c r="C7" s="5" t="s">
        <v>33</v>
      </c>
      <c r="D7" s="5" t="s">
        <v>92</v>
      </c>
      <c r="E7" s="49" t="s">
        <v>38</v>
      </c>
      <c r="F7" s="12">
        <v>97</v>
      </c>
      <c r="G7" s="12" t="s">
        <v>121</v>
      </c>
      <c r="H7" s="12">
        <v>9560</v>
      </c>
      <c r="I7" s="5" t="s">
        <v>61</v>
      </c>
      <c r="J7" s="94"/>
      <c r="K7" s="31"/>
      <c r="L7" s="31"/>
      <c r="M7" s="25"/>
    </row>
    <row r="8" spans="1:13" ht="15.75" customHeight="1" x14ac:dyDescent="0.2">
      <c r="A8" s="84"/>
      <c r="B8" s="62"/>
      <c r="C8" s="5" t="s">
        <v>33</v>
      </c>
      <c r="D8" s="5" t="s">
        <v>104</v>
      </c>
      <c r="E8" s="49" t="s">
        <v>32</v>
      </c>
      <c r="F8" s="12">
        <v>58</v>
      </c>
      <c r="G8" s="36" t="s">
        <v>122</v>
      </c>
      <c r="H8" s="12">
        <v>4528</v>
      </c>
      <c r="I8" s="5" t="s">
        <v>62</v>
      </c>
      <c r="J8" s="94"/>
      <c r="K8" s="31"/>
      <c r="L8" s="31"/>
      <c r="M8" s="25"/>
    </row>
    <row r="9" spans="1:13" ht="15.75" customHeight="1" x14ac:dyDescent="0.2">
      <c r="A9" s="84"/>
      <c r="B9" s="62"/>
      <c r="C9" s="5" t="s">
        <v>37</v>
      </c>
      <c r="D9" s="5" t="s">
        <v>103</v>
      </c>
      <c r="E9" s="49" t="s">
        <v>36</v>
      </c>
      <c r="F9" s="12">
        <v>72</v>
      </c>
      <c r="G9" s="36" t="s">
        <v>123</v>
      </c>
      <c r="H9" s="12">
        <f>5752+114</f>
        <v>5866</v>
      </c>
      <c r="I9" s="5" t="s">
        <v>63</v>
      </c>
      <c r="J9" s="94"/>
      <c r="K9" s="31"/>
      <c r="L9" s="31"/>
      <c r="M9" s="25"/>
    </row>
    <row r="10" spans="1:13" s="2" customFormat="1" ht="15.75" customHeight="1" thickBot="1" x14ac:dyDescent="0.25">
      <c r="A10" s="84"/>
      <c r="B10" s="62"/>
      <c r="C10" s="9" t="s">
        <v>35</v>
      </c>
      <c r="D10" s="9" t="s">
        <v>93</v>
      </c>
      <c r="E10" s="50" t="s">
        <v>34</v>
      </c>
      <c r="F10" s="15">
        <v>7</v>
      </c>
      <c r="G10" s="15" t="s">
        <v>124</v>
      </c>
      <c r="H10" s="15">
        <v>615</v>
      </c>
      <c r="I10" s="46" t="s">
        <v>64</v>
      </c>
      <c r="J10" s="95"/>
      <c r="K10" s="32"/>
      <c r="L10" s="32"/>
      <c r="M10" s="26"/>
    </row>
    <row r="11" spans="1:13" s="2" customFormat="1" ht="15.75" customHeight="1" thickBot="1" x14ac:dyDescent="0.25">
      <c r="A11" s="85"/>
      <c r="B11" s="63"/>
      <c r="C11" s="86" t="s">
        <v>145</v>
      </c>
      <c r="D11" s="87"/>
      <c r="E11" s="87"/>
      <c r="F11" s="87"/>
      <c r="G11" s="87"/>
      <c r="H11" s="87"/>
      <c r="I11" s="87"/>
      <c r="J11" s="88"/>
      <c r="K11" s="52"/>
      <c r="L11" s="53"/>
      <c r="M11" s="54"/>
    </row>
    <row r="12" spans="1:13" s="2" customFormat="1" ht="15.75" customHeight="1" x14ac:dyDescent="0.2">
      <c r="A12" s="71">
        <v>2</v>
      </c>
      <c r="B12" s="61" t="s">
        <v>115</v>
      </c>
      <c r="C12" s="6" t="s">
        <v>29</v>
      </c>
      <c r="D12" s="6" t="s">
        <v>100</v>
      </c>
      <c r="E12" s="48" t="s">
        <v>31</v>
      </c>
      <c r="F12" s="14">
        <v>25</v>
      </c>
      <c r="G12" s="36" t="s">
        <v>125</v>
      </c>
      <c r="H12" s="14">
        <v>1733</v>
      </c>
      <c r="I12" s="45" t="s">
        <v>65</v>
      </c>
      <c r="J12" s="93" t="s">
        <v>82</v>
      </c>
      <c r="K12" s="20"/>
      <c r="L12" s="33"/>
      <c r="M12" s="27"/>
    </row>
    <row r="13" spans="1:13" s="2" customFormat="1" ht="15.75" customHeight="1" x14ac:dyDescent="0.2">
      <c r="A13" s="72"/>
      <c r="B13" s="62"/>
      <c r="C13" s="4" t="s">
        <v>29</v>
      </c>
      <c r="D13" s="4" t="s">
        <v>101</v>
      </c>
      <c r="E13" s="49" t="s">
        <v>30</v>
      </c>
      <c r="F13" s="12">
        <v>12</v>
      </c>
      <c r="G13" s="36" t="s">
        <v>126</v>
      </c>
      <c r="H13" s="12">
        <v>1107</v>
      </c>
      <c r="I13" s="41" t="s">
        <v>66</v>
      </c>
      <c r="J13" s="94"/>
      <c r="K13" s="21"/>
      <c r="L13" s="34"/>
      <c r="M13" s="28"/>
    </row>
    <row r="14" spans="1:13" s="2" customFormat="1" ht="15.75" customHeight="1" x14ac:dyDescent="0.2">
      <c r="A14" s="72"/>
      <c r="B14" s="62"/>
      <c r="C14" s="4" t="s">
        <v>29</v>
      </c>
      <c r="D14" s="4" t="s">
        <v>102</v>
      </c>
      <c r="E14" s="49" t="s">
        <v>28</v>
      </c>
      <c r="F14" s="12">
        <v>4</v>
      </c>
      <c r="G14" s="12" t="s">
        <v>127</v>
      </c>
      <c r="H14" s="12">
        <v>270</v>
      </c>
      <c r="I14" s="41" t="s">
        <v>66</v>
      </c>
      <c r="J14" s="94"/>
      <c r="K14" s="21"/>
      <c r="L14" s="34"/>
      <c r="M14" s="28"/>
    </row>
    <row r="15" spans="1:13" s="2" customFormat="1" ht="15.75" customHeight="1" x14ac:dyDescent="0.2">
      <c r="A15" s="72"/>
      <c r="B15" s="62"/>
      <c r="C15" s="64" t="s">
        <v>27</v>
      </c>
      <c r="D15" s="4" t="s">
        <v>108</v>
      </c>
      <c r="E15" s="67" t="s">
        <v>26</v>
      </c>
      <c r="F15" s="66">
        <f>66+37</f>
        <v>103</v>
      </c>
      <c r="G15" s="68" t="s">
        <v>128</v>
      </c>
      <c r="H15" s="66">
        <v>8237</v>
      </c>
      <c r="I15" s="65" t="s">
        <v>53</v>
      </c>
      <c r="J15" s="94"/>
      <c r="K15" s="21"/>
      <c r="L15" s="34"/>
      <c r="M15" s="28"/>
    </row>
    <row r="16" spans="1:13" s="2" customFormat="1" ht="15.75" customHeight="1" x14ac:dyDescent="0.2">
      <c r="A16" s="72"/>
      <c r="B16" s="62"/>
      <c r="C16" s="64"/>
      <c r="D16" s="4" t="s">
        <v>109</v>
      </c>
      <c r="E16" s="67"/>
      <c r="F16" s="66"/>
      <c r="G16" s="69"/>
      <c r="H16" s="66"/>
      <c r="I16" s="65"/>
      <c r="J16" s="94"/>
      <c r="K16" s="21"/>
      <c r="L16" s="34"/>
      <c r="M16" s="28"/>
    </row>
    <row r="17" spans="1:13" s="2" customFormat="1" ht="15.75" customHeight="1" x14ac:dyDescent="0.2">
      <c r="A17" s="72"/>
      <c r="B17" s="62"/>
      <c r="C17" s="64"/>
      <c r="D17" s="4" t="s">
        <v>110</v>
      </c>
      <c r="E17" s="67"/>
      <c r="F17" s="66"/>
      <c r="G17" s="69"/>
      <c r="H17" s="66"/>
      <c r="I17" s="65"/>
      <c r="J17" s="94"/>
      <c r="K17" s="21"/>
      <c r="L17" s="34"/>
      <c r="M17" s="28"/>
    </row>
    <row r="18" spans="1:13" s="2" customFormat="1" ht="15.75" customHeight="1" x14ac:dyDescent="0.2">
      <c r="A18" s="72"/>
      <c r="B18" s="62"/>
      <c r="C18" s="64"/>
      <c r="D18" s="4" t="s">
        <v>111</v>
      </c>
      <c r="E18" s="67"/>
      <c r="F18" s="66"/>
      <c r="G18" s="70"/>
      <c r="H18" s="66"/>
      <c r="I18" s="65"/>
      <c r="J18" s="94"/>
      <c r="K18" s="21"/>
      <c r="L18" s="34"/>
      <c r="M18" s="28"/>
    </row>
    <row r="19" spans="1:13" ht="15.75" customHeight="1" thickBot="1" x14ac:dyDescent="0.25">
      <c r="A19" s="72"/>
      <c r="B19" s="62"/>
      <c r="C19" s="8" t="s">
        <v>3</v>
      </c>
      <c r="D19" s="8" t="s">
        <v>99</v>
      </c>
      <c r="E19" s="50" t="s">
        <v>4</v>
      </c>
      <c r="F19" s="15">
        <v>66</v>
      </c>
      <c r="G19" s="15" t="s">
        <v>129</v>
      </c>
      <c r="H19" s="15">
        <v>5902</v>
      </c>
      <c r="I19" s="9" t="s">
        <v>67</v>
      </c>
      <c r="J19" s="95"/>
      <c r="K19" s="22"/>
      <c r="L19" s="35"/>
      <c r="M19" s="29"/>
    </row>
    <row r="20" spans="1:13" ht="15.75" customHeight="1" thickBot="1" x14ac:dyDescent="0.25">
      <c r="A20" s="73"/>
      <c r="B20" s="63"/>
      <c r="C20" s="86" t="s">
        <v>146</v>
      </c>
      <c r="D20" s="87"/>
      <c r="E20" s="87"/>
      <c r="F20" s="87"/>
      <c r="G20" s="87"/>
      <c r="H20" s="87"/>
      <c r="I20" s="87"/>
      <c r="J20" s="88"/>
      <c r="K20" s="55"/>
      <c r="L20" s="47"/>
      <c r="M20" s="56"/>
    </row>
    <row r="21" spans="1:13" s="2" customFormat="1" ht="15.75" customHeight="1" x14ac:dyDescent="0.2">
      <c r="A21" s="71">
        <v>3</v>
      </c>
      <c r="B21" s="61" t="s">
        <v>9</v>
      </c>
      <c r="C21" s="6" t="s">
        <v>17</v>
      </c>
      <c r="D21" s="6" t="s">
        <v>98</v>
      </c>
      <c r="E21" s="48" t="s">
        <v>24</v>
      </c>
      <c r="F21" s="14">
        <v>38</v>
      </c>
      <c r="G21" s="14" t="s">
        <v>130</v>
      </c>
      <c r="H21" s="14">
        <v>3495</v>
      </c>
      <c r="I21" s="45" t="s">
        <v>52</v>
      </c>
      <c r="J21" s="93" t="s">
        <v>83</v>
      </c>
      <c r="K21" s="20"/>
      <c r="L21" s="33"/>
      <c r="M21" s="27"/>
    </row>
    <row r="22" spans="1:13" s="2" customFormat="1" ht="15.75" customHeight="1" x14ac:dyDescent="0.2">
      <c r="A22" s="72"/>
      <c r="B22" s="62"/>
      <c r="C22" s="4" t="s">
        <v>17</v>
      </c>
      <c r="D22" s="4" t="s">
        <v>94</v>
      </c>
      <c r="E22" s="49" t="s">
        <v>23</v>
      </c>
      <c r="F22" s="12">
        <v>63</v>
      </c>
      <c r="G22" s="12" t="s">
        <v>131</v>
      </c>
      <c r="H22" s="12">
        <v>4131</v>
      </c>
      <c r="I22" s="41" t="s">
        <v>68</v>
      </c>
      <c r="J22" s="94"/>
      <c r="K22" s="21"/>
      <c r="L22" s="34"/>
      <c r="M22" s="28"/>
    </row>
    <row r="23" spans="1:13" s="2" customFormat="1" ht="24.75" customHeight="1" x14ac:dyDescent="0.2">
      <c r="A23" s="72"/>
      <c r="B23" s="62"/>
      <c r="C23" s="4" t="s">
        <v>17</v>
      </c>
      <c r="D23" s="42" t="s">
        <v>85</v>
      </c>
      <c r="E23" s="49" t="s">
        <v>48</v>
      </c>
      <c r="F23" s="12">
        <v>96</v>
      </c>
      <c r="G23" s="12" t="s">
        <v>144</v>
      </c>
      <c r="H23" s="12">
        <f>1732+2745+2749+4258</f>
        <v>11484</v>
      </c>
      <c r="I23" s="41" t="s">
        <v>52</v>
      </c>
      <c r="J23" s="94"/>
      <c r="K23" s="21"/>
      <c r="L23" s="34"/>
      <c r="M23" s="28"/>
    </row>
    <row r="24" spans="1:13" s="2" customFormat="1" x14ac:dyDescent="0.2">
      <c r="A24" s="72"/>
      <c r="B24" s="62"/>
      <c r="C24" s="4" t="s">
        <v>17</v>
      </c>
      <c r="D24" s="4" t="s">
        <v>88</v>
      </c>
      <c r="E24" s="49" t="s">
        <v>18</v>
      </c>
      <c r="F24" s="12">
        <v>44</v>
      </c>
      <c r="G24" s="12" t="s">
        <v>132</v>
      </c>
      <c r="H24" s="12">
        <v>3574</v>
      </c>
      <c r="I24" s="41" t="s">
        <v>54</v>
      </c>
      <c r="J24" s="94"/>
      <c r="K24" s="21"/>
      <c r="L24" s="34"/>
      <c r="M24" s="28"/>
    </row>
    <row r="25" spans="1:13" s="2" customFormat="1" ht="15.75" customHeight="1" x14ac:dyDescent="0.2">
      <c r="A25" s="72"/>
      <c r="B25" s="62"/>
      <c r="C25" s="4" t="s">
        <v>17</v>
      </c>
      <c r="D25" s="4" t="s">
        <v>87</v>
      </c>
      <c r="E25" s="49" t="s">
        <v>21</v>
      </c>
      <c r="F25" s="12">
        <v>40</v>
      </c>
      <c r="G25" s="36" t="s">
        <v>133</v>
      </c>
      <c r="H25" s="12">
        <v>2860</v>
      </c>
      <c r="I25" s="41" t="s">
        <v>69</v>
      </c>
      <c r="J25" s="94"/>
      <c r="K25" s="21"/>
      <c r="L25" s="34"/>
      <c r="M25" s="28"/>
    </row>
    <row r="26" spans="1:13" s="2" customFormat="1" ht="15.75" customHeight="1" x14ac:dyDescent="0.2">
      <c r="A26" s="72"/>
      <c r="B26" s="62"/>
      <c r="C26" s="4" t="s">
        <v>17</v>
      </c>
      <c r="D26" s="4" t="s">
        <v>86</v>
      </c>
      <c r="E26" s="49" t="s">
        <v>20</v>
      </c>
      <c r="F26" s="12">
        <v>21</v>
      </c>
      <c r="G26" s="12" t="s">
        <v>134</v>
      </c>
      <c r="H26" s="12">
        <v>4139</v>
      </c>
      <c r="I26" s="41" t="s">
        <v>51</v>
      </c>
      <c r="J26" s="94"/>
      <c r="K26" s="21"/>
      <c r="L26" s="34"/>
      <c r="M26" s="28"/>
    </row>
    <row r="27" spans="1:13" s="2" customFormat="1" ht="25.5" customHeight="1" x14ac:dyDescent="0.2">
      <c r="A27" s="72"/>
      <c r="B27" s="62"/>
      <c r="C27" s="4" t="s">
        <v>8</v>
      </c>
      <c r="D27" s="4" t="s">
        <v>116</v>
      </c>
      <c r="E27" s="49" t="s">
        <v>22</v>
      </c>
      <c r="F27" s="12">
        <v>35</v>
      </c>
      <c r="G27" s="12" t="s">
        <v>135</v>
      </c>
      <c r="H27" s="12">
        <f>1469+170+467</f>
        <v>2106</v>
      </c>
      <c r="I27" s="41" t="s">
        <v>68</v>
      </c>
      <c r="J27" s="94"/>
      <c r="K27" s="21"/>
      <c r="L27" s="34"/>
      <c r="M27" s="28"/>
    </row>
    <row r="28" spans="1:13" s="2" customFormat="1" ht="15.75" customHeight="1" x14ac:dyDescent="0.2">
      <c r="A28" s="72"/>
      <c r="B28" s="62"/>
      <c r="C28" s="5" t="s">
        <v>10</v>
      </c>
      <c r="D28" s="5" t="s">
        <v>97</v>
      </c>
      <c r="E28" s="49" t="s">
        <v>16</v>
      </c>
      <c r="F28" s="12">
        <v>100</v>
      </c>
      <c r="G28" s="12" t="s">
        <v>136</v>
      </c>
      <c r="H28" s="12">
        <v>5437</v>
      </c>
      <c r="I28" s="41" t="s">
        <v>69</v>
      </c>
      <c r="J28" s="94"/>
      <c r="K28" s="21"/>
      <c r="L28" s="34"/>
      <c r="M28" s="28"/>
    </row>
    <row r="29" spans="1:13" s="2" customFormat="1" ht="15.75" customHeight="1" x14ac:dyDescent="0.2">
      <c r="A29" s="72"/>
      <c r="B29" s="62"/>
      <c r="C29" s="5" t="s">
        <v>6</v>
      </c>
      <c r="D29" s="5" t="s">
        <v>96</v>
      </c>
      <c r="E29" s="49" t="s">
        <v>7</v>
      </c>
      <c r="F29" s="12">
        <v>92</v>
      </c>
      <c r="G29" s="12" t="s">
        <v>137</v>
      </c>
      <c r="H29" s="12">
        <v>5840</v>
      </c>
      <c r="I29" s="41" t="s">
        <v>68</v>
      </c>
      <c r="J29" s="94"/>
      <c r="K29" s="21"/>
      <c r="L29" s="34"/>
      <c r="M29" s="28"/>
    </row>
    <row r="30" spans="1:13" s="2" customFormat="1" ht="15.75" customHeight="1" thickBot="1" x14ac:dyDescent="0.25">
      <c r="A30" s="72"/>
      <c r="B30" s="62"/>
      <c r="C30" s="9" t="s">
        <v>6</v>
      </c>
      <c r="D30" s="9" t="s">
        <v>95</v>
      </c>
      <c r="E30" s="50" t="s">
        <v>5</v>
      </c>
      <c r="F30" s="15">
        <v>70</v>
      </c>
      <c r="G30" s="15" t="s">
        <v>138</v>
      </c>
      <c r="H30" s="15">
        <v>4250</v>
      </c>
      <c r="I30" s="46" t="s">
        <v>70</v>
      </c>
      <c r="J30" s="95"/>
      <c r="K30" s="23"/>
      <c r="L30" s="32"/>
      <c r="M30" s="26"/>
    </row>
    <row r="31" spans="1:13" s="2" customFormat="1" ht="15.75" customHeight="1" thickBot="1" x14ac:dyDescent="0.25">
      <c r="A31" s="73"/>
      <c r="B31" s="63"/>
      <c r="C31" s="77" t="s">
        <v>147</v>
      </c>
      <c r="D31" s="78"/>
      <c r="E31" s="78"/>
      <c r="F31" s="78"/>
      <c r="G31" s="78"/>
      <c r="H31" s="78"/>
      <c r="I31" s="78"/>
      <c r="J31" s="79"/>
      <c r="K31" s="52"/>
      <c r="L31" s="53"/>
      <c r="M31" s="54"/>
    </row>
    <row r="32" spans="1:13" s="2" customFormat="1" ht="15.75" customHeight="1" x14ac:dyDescent="0.2">
      <c r="A32" s="89">
        <v>4</v>
      </c>
      <c r="B32" s="74" t="s">
        <v>148</v>
      </c>
      <c r="C32" s="57" t="s">
        <v>14</v>
      </c>
      <c r="D32" s="7" t="s">
        <v>112</v>
      </c>
      <c r="E32" s="48" t="s">
        <v>13</v>
      </c>
      <c r="F32" s="14">
        <v>64</v>
      </c>
      <c r="G32" s="14" t="s">
        <v>139</v>
      </c>
      <c r="H32" s="14">
        <v>5643</v>
      </c>
      <c r="I32" s="45" t="s">
        <v>70</v>
      </c>
      <c r="J32" s="93" t="s">
        <v>84</v>
      </c>
      <c r="K32" s="20"/>
      <c r="L32" s="33"/>
      <c r="M32" s="27"/>
    </row>
    <row r="33" spans="1:13" s="2" customFormat="1" ht="15.75" customHeight="1" x14ac:dyDescent="0.2">
      <c r="A33" s="90"/>
      <c r="B33" s="75"/>
      <c r="C33" s="58" t="s">
        <v>12</v>
      </c>
      <c r="D33" s="5" t="s">
        <v>106</v>
      </c>
      <c r="E33" s="49" t="s">
        <v>11</v>
      </c>
      <c r="F33" s="12">
        <v>74</v>
      </c>
      <c r="G33" s="12" t="s">
        <v>140</v>
      </c>
      <c r="H33" s="12">
        <f>3289+3547</f>
        <v>6836</v>
      </c>
      <c r="I33" s="41" t="s">
        <v>55</v>
      </c>
      <c r="J33" s="94"/>
      <c r="K33" s="21"/>
      <c r="L33" s="34"/>
      <c r="M33" s="28"/>
    </row>
    <row r="34" spans="1:13" s="2" customFormat="1" ht="27" customHeight="1" x14ac:dyDescent="0.2">
      <c r="A34" s="90"/>
      <c r="B34" s="75"/>
      <c r="C34" s="59" t="s">
        <v>0</v>
      </c>
      <c r="D34" s="4" t="s">
        <v>107</v>
      </c>
      <c r="E34" s="49" t="s">
        <v>2</v>
      </c>
      <c r="F34" s="12">
        <v>32</v>
      </c>
      <c r="G34" s="12" t="s">
        <v>141</v>
      </c>
      <c r="H34" s="12">
        <v>2188</v>
      </c>
      <c r="I34" s="41" t="s">
        <v>71</v>
      </c>
      <c r="J34" s="94"/>
      <c r="K34" s="21"/>
      <c r="L34" s="34"/>
      <c r="M34" s="28"/>
    </row>
    <row r="35" spans="1:13" s="2" customFormat="1" ht="17.25" customHeight="1" x14ac:dyDescent="0.2">
      <c r="A35" s="90"/>
      <c r="B35" s="75"/>
      <c r="C35" s="59" t="s">
        <v>0</v>
      </c>
      <c r="D35" s="4" t="s">
        <v>105</v>
      </c>
      <c r="E35" s="49" t="s">
        <v>1</v>
      </c>
      <c r="F35" s="12">
        <v>57</v>
      </c>
      <c r="G35" s="12" t="s">
        <v>142</v>
      </c>
      <c r="H35" s="12">
        <v>5200</v>
      </c>
      <c r="I35" s="41" t="s">
        <v>72</v>
      </c>
      <c r="J35" s="94"/>
      <c r="K35" s="21"/>
      <c r="L35" s="34"/>
      <c r="M35" s="28"/>
    </row>
    <row r="36" spans="1:13" s="2" customFormat="1" ht="16.5" customHeight="1" thickBot="1" x14ac:dyDescent="0.25">
      <c r="A36" s="90"/>
      <c r="B36" s="75"/>
      <c r="C36" s="60" t="s">
        <v>15</v>
      </c>
      <c r="D36" s="8" t="s">
        <v>113</v>
      </c>
      <c r="E36" s="50" t="s">
        <v>19</v>
      </c>
      <c r="F36" s="15">
        <v>16</v>
      </c>
      <c r="G36" s="15" t="s">
        <v>143</v>
      </c>
      <c r="H36" s="15">
        <v>810</v>
      </c>
      <c r="I36" s="46" t="s">
        <v>73</v>
      </c>
      <c r="J36" s="95"/>
      <c r="K36" s="23"/>
      <c r="L36" s="32"/>
      <c r="M36" s="26"/>
    </row>
    <row r="37" spans="1:13" s="2" customFormat="1" ht="16.5" customHeight="1" thickBot="1" x14ac:dyDescent="0.25">
      <c r="A37" s="91"/>
      <c r="B37" s="76"/>
      <c r="C37" s="92" t="s">
        <v>149</v>
      </c>
      <c r="D37" s="78"/>
      <c r="E37" s="78"/>
      <c r="F37" s="78"/>
      <c r="G37" s="78"/>
      <c r="H37" s="78"/>
      <c r="I37" s="78"/>
      <c r="J37" s="79"/>
      <c r="K37" s="44"/>
      <c r="L37" s="17"/>
      <c r="M37" s="19"/>
    </row>
    <row r="38" spans="1:13" s="2" customFormat="1" ht="16.5" customHeight="1" thickBot="1" x14ac:dyDescent="0.25">
      <c r="A38" s="80" t="s">
        <v>79</v>
      </c>
      <c r="B38" s="81"/>
      <c r="C38" s="81"/>
      <c r="D38" s="81"/>
      <c r="E38" s="81"/>
      <c r="F38" s="81"/>
      <c r="G38" s="81"/>
      <c r="H38" s="81"/>
      <c r="I38" s="81"/>
      <c r="J38" s="82"/>
      <c r="K38" s="17"/>
      <c r="L38" s="17"/>
      <c r="M38" s="19"/>
    </row>
  </sheetData>
  <mergeCells count="24">
    <mergeCell ref="A21:A31"/>
    <mergeCell ref="B32:B37"/>
    <mergeCell ref="C31:J31"/>
    <mergeCell ref="A38:J38"/>
    <mergeCell ref="B1:F1"/>
    <mergeCell ref="A3:A11"/>
    <mergeCell ref="C11:J11"/>
    <mergeCell ref="B12:B20"/>
    <mergeCell ref="A12:A20"/>
    <mergeCell ref="C20:J20"/>
    <mergeCell ref="A32:A37"/>
    <mergeCell ref="C37:J37"/>
    <mergeCell ref="J3:J10"/>
    <mergeCell ref="J12:J19"/>
    <mergeCell ref="J21:J30"/>
    <mergeCell ref="J32:J36"/>
    <mergeCell ref="B3:B11"/>
    <mergeCell ref="B21:B31"/>
    <mergeCell ref="C15:C18"/>
    <mergeCell ref="I15:I18"/>
    <mergeCell ref="F15:F18"/>
    <mergeCell ref="E15:E18"/>
    <mergeCell ref="H15:H18"/>
    <mergeCell ref="G15:G18"/>
  </mergeCells>
  <printOptions horizontalCentered="1" verticalCentered="1"/>
  <pageMargins left="0.27559055118110237" right="0.23622047244094491" top="0.9055118110236221" bottom="0.39370078740157483" header="0.27559055118110237" footer="0.15748031496062992"/>
  <pageSetup paperSize="8" scale="59" orientation="portrait" r:id="rId1"/>
  <headerFooter alignWithMargins="0">
    <oddHeader>&amp;L&amp;"Tahoma,Normal"Fonds Calédonien de l'HabitatService technique&amp;C&amp;"Tahoma,Gras"&amp;11REPARTITION DES SITESPAR CHARGE DE PATRIMOINE&amp;R&amp;G</oddHeader>
    <oddFooter>&amp;L&amp;"Tahoma,Normal"&amp;9Document à usage exclusivement interne - Document soumis aux règles de confidentialité en vigueur au sein de l'organisme&amp;R&amp;9&amp;P/&amp;N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DPE - descriptif des résidences</vt:lpstr>
      <vt:lpstr>'DPE - descriptif des résidences'!Zone_d_impression</vt:lpstr>
    </vt:vector>
  </TitlesOfParts>
  <Company>Fonds social de l'Habitat 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 BERNARD</dc:creator>
  <cp:lastModifiedBy>Grégory DAVID</cp:lastModifiedBy>
  <cp:lastPrinted>2026-01-15T23:01:30Z</cp:lastPrinted>
  <dcterms:created xsi:type="dcterms:W3CDTF">2023-03-22T01:58:46Z</dcterms:created>
  <dcterms:modified xsi:type="dcterms:W3CDTF">2026-06-18T01:59:18Z</dcterms:modified>
</cp:coreProperties>
</file>